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kov\Desktop\30BBT01\"/>
    </mc:Choice>
  </mc:AlternateContent>
  <xr:revisionPtr revIDLastSave="0" documentId="13_ncr:1_{4FB46616-C090-49AD-9F77-21DF83865EA7}" xr6:coauthVersionLast="36" xr6:coauthVersionMax="36" xr10:uidLastSave="{00000000-0000-0000-0000-000000000000}"/>
  <bookViews>
    <workbookView xWindow="0" yWindow="150" windowWidth="20100" windowHeight="9000" xr2:uid="{00000000-000D-0000-FFFF-FFFF00000000}"/>
  </bookViews>
  <sheets>
    <sheet name="20BBT01" sheetId="1" r:id="rId1"/>
  </sheets>
  <definedNames>
    <definedName name="_xlnm._FilterDatabase" localSheetId="0" hidden="1">'20BBT01'!$A$3:$G$78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3" i="1" l="1"/>
  <c r="G75" i="1"/>
  <c r="G74" i="1"/>
  <c r="G73" i="1"/>
  <c r="G72" i="1"/>
  <c r="G55" i="1"/>
  <c r="G54" i="1"/>
  <c r="G52" i="1"/>
  <c r="G51" i="1"/>
  <c r="G50" i="1"/>
  <c r="G49" i="1"/>
  <c r="G48" i="1"/>
  <c r="G47" i="1"/>
  <c r="G46" i="1"/>
  <c r="G45" i="1"/>
  <c r="G43" i="1"/>
  <c r="G42" i="1"/>
  <c r="G41" i="1"/>
  <c r="G40" i="1"/>
  <c r="G39" i="1"/>
  <c r="G38" i="1"/>
  <c r="G37" i="1"/>
  <c r="G31" i="1"/>
  <c r="G32" i="1"/>
  <c r="G33" i="1"/>
  <c r="G34" i="1"/>
  <c r="G35" i="1"/>
  <c r="G30" i="1"/>
  <c r="G29" i="1"/>
  <c r="G28" i="1"/>
  <c r="G24" i="1"/>
  <c r="G25" i="1"/>
  <c r="G26" i="1"/>
  <c r="G7" i="1"/>
  <c r="G8" i="1"/>
  <c r="G9" i="1"/>
  <c r="G10" i="1"/>
  <c r="G11" i="1"/>
  <c r="G12" i="1"/>
  <c r="G13" i="1"/>
  <c r="G15" i="1"/>
  <c r="G16" i="1"/>
  <c r="G17" i="1"/>
  <c r="G18" i="1"/>
  <c r="G20" i="1"/>
  <c r="G21" i="1"/>
  <c r="G22" i="1"/>
  <c r="G23" i="1"/>
  <c r="G6" i="1"/>
  <c r="G27" i="1" l="1"/>
  <c r="G44" i="1"/>
  <c r="G71" i="1"/>
  <c r="G36" i="1"/>
  <c r="G5" i="1"/>
  <c r="G14" i="1"/>
  <c r="G19" i="1"/>
  <c r="G78" i="1" l="1"/>
  <c r="G77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 l="1"/>
  <c r="G4" i="1" s="1"/>
  <c r="G76" i="1"/>
  <c r="G81" i="1" l="1"/>
</calcChain>
</file>

<file path=xl/sharedStrings.xml><?xml version="1.0" encoding="utf-8"?>
<sst xmlns="http://schemas.openxmlformats.org/spreadsheetml/2006/main" count="293" uniqueCount="173">
  <si>
    <t>KKS</t>
  </si>
  <si>
    <t>Описание</t>
  </si>
  <si>
    <t>К-во</t>
  </si>
  <si>
    <t>Ед.цена</t>
  </si>
  <si>
    <t>Обща цена</t>
  </si>
  <si>
    <t>Участие в 72 часовите проби</t>
  </si>
  <si>
    <t>Мерна единица</t>
  </si>
  <si>
    <t xml:space="preserve">бр. </t>
  </si>
  <si>
    <t>Работа на ел. монтьор ниска квалификация</t>
  </si>
  <si>
    <t>Работа на ел. монтьор висока квалификация</t>
  </si>
  <si>
    <t>чч</t>
  </si>
  <si>
    <t>Ревизия вентилатори</t>
  </si>
  <si>
    <t>Работа по човеко часове, не упомената по горе</t>
  </si>
  <si>
    <t>Лого на фирмата</t>
  </si>
  <si>
    <t>∑ + Допълнителни Ч/Ч</t>
  </si>
  <si>
    <t>Фирма Изпълнител:
                                          /Подпис и печат/</t>
  </si>
  <si>
    <t>Отсъединяване на трансформатора.</t>
  </si>
  <si>
    <t>Демонтаж на кутии от страна 6,3 кV и обезопасяване.</t>
  </si>
  <si>
    <t xml:space="preserve">Отсъединяване управлението на Янсеновия регулатор. </t>
  </si>
  <si>
    <t>Отсъединяване и маркиране на кабелите на токовите вериги.</t>
  </si>
  <si>
    <t>Демонтаж кутии от страна 15,75kV и обезопасяване.</t>
  </si>
  <si>
    <t>Отсъединяване на трансформатора от страна НН и ВН.</t>
  </si>
  <si>
    <t xml:space="preserve">Отсъдиняване и маркиране на кабелите на газови и нивомерни релета. </t>
  </si>
  <si>
    <t xml:space="preserve">Отсъдиняване и маркиране на всички външни кабели. </t>
  </si>
  <si>
    <t>Отсъединяване на заземителните шини и въжета.</t>
  </si>
  <si>
    <t>Подготовка на трансформатора за местене</t>
  </si>
  <si>
    <t>Сваляне  на нивото на маслото до 300мм под най-горната част на казана.</t>
  </si>
  <si>
    <t xml:space="preserve">Демонтаж на разширителя.  </t>
  </si>
  <si>
    <t>Монтаж на временен изсушител към казана на трансформатора.</t>
  </si>
  <si>
    <t>Освобождаване на трансформатора от нивелиращи и укрепващи планки.</t>
  </si>
  <si>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Verdana"/>
        <family val="2"/>
        <charset val="204"/>
      </rPr>
      <t>Преместване на трансформатора от работна позиция до машинна зала.</t>
    </r>
  </si>
  <si>
    <t>Издърпване на трансформатора до главния релсов път.</t>
  </si>
  <si>
    <t>Завъртане колелата в посока на движение изток-запад.</t>
  </si>
  <si>
    <t>Издърпване до края на трансформаторна площадка.</t>
  </si>
  <si>
    <t>Завъртане на колелата в посока на движение север-юг.</t>
  </si>
  <si>
    <t>Издърпване до вратата на машинна зала.</t>
  </si>
  <si>
    <t xml:space="preserve"> Издърпване вътре в машинна зала.</t>
  </si>
  <si>
    <r>
      <t>Отваряне и затваряне на трансформатора в машинна зала</t>
    </r>
    <r>
      <rPr>
        <sz val="10"/>
        <color theme="1"/>
        <rFont val="Verdana"/>
        <family val="2"/>
        <charset val="204"/>
      </rPr>
      <t>.</t>
    </r>
  </si>
  <si>
    <t>Доставка и подсъединяване на маслоочистваща машина по масло и ел.</t>
  </si>
  <si>
    <t>Подгряване на маслото до 60˚C.</t>
  </si>
  <si>
    <t>Разболтване на капака на трансформатора.</t>
  </si>
  <si>
    <t>Подготовка и изваждане на активната част</t>
  </si>
  <si>
    <t>Участие в ремонтните работи по активната част поети от „Хюндай трафо“.</t>
  </si>
  <si>
    <t>Монтаж на активната част обратно в казана след ремонт.</t>
  </si>
  <si>
    <t>Заболтване на капака на трансформатора.</t>
  </si>
  <si>
    <t>Отсъединяване на маслоочистваща машина по масло и ел.</t>
  </si>
  <si>
    <t>Преместване на трансформатора от машинна зала до работна позиция.</t>
  </si>
  <si>
    <t>Издърпване извън машинна зала.</t>
  </si>
  <si>
    <t>Издърпване до входа на трансформаторна площадка.</t>
  </si>
  <si>
    <t>Завъртане на колелата в посока на движение изток-запад.</t>
  </si>
  <si>
    <t>Издърпване до отклонението за 20BBT01GT001.</t>
  </si>
  <si>
    <t>Издърпване на мястото му за работа.</t>
  </si>
  <si>
    <t>Подсъединяване на оперативни вериги на трансформатора.</t>
  </si>
  <si>
    <t>Монтаж на разширителя.</t>
  </si>
  <si>
    <t>Нивелиране на трансформатора и укрепване.</t>
  </si>
  <si>
    <t>Подсъединяване на газовите и нивомерните релета.</t>
  </si>
  <si>
    <t>Подсъединяване на токовите вериги.</t>
  </si>
  <si>
    <t>Подсъединяване на управлението на Янсеновия регулатор.</t>
  </si>
  <si>
    <t>Запълване на трансформатора с масло.</t>
  </si>
  <si>
    <t>Обтичане (проверка) на всички токови и контролни вериги</t>
  </si>
  <si>
    <t>Функционални проби на защити и блокировки.</t>
  </si>
  <si>
    <t>Вземане на проби масло.</t>
  </si>
  <si>
    <t>Замерване с протоколи.</t>
  </si>
  <si>
    <t>Външно почистване(обезмасляване) на казана.</t>
  </si>
  <si>
    <t>Подсъединяване на трансформатора.</t>
  </si>
  <si>
    <t>Монтаж на кутии на страна 15,75кV.</t>
  </si>
  <si>
    <t>Монтаж на кутии на страна 6,3 kV.</t>
  </si>
  <si>
    <t>Подсъединяване на страна НН и ВН.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</si>
  <si>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Ремонт на трансформатор 30BBT01GT001 с отваряне в машинна зала на 
ТЕЦ Контур Глобал Марица Изток 3
</t>
    </r>
  </si>
  <si>
    <t>30.3.1.1</t>
  </si>
  <si>
    <t>30BBT01GT001</t>
  </si>
  <si>
    <t>30.3.1.1.1</t>
  </si>
  <si>
    <t xml:space="preserve">30BBT01GT001 </t>
  </si>
  <si>
    <t>30.3.1.1.2</t>
  </si>
  <si>
    <t>30.3.1.1.3</t>
  </si>
  <si>
    <t>30.3.1.1.4</t>
  </si>
  <si>
    <t>30.3.1.1.5</t>
  </si>
  <si>
    <t>30.3.1.1.6</t>
  </si>
  <si>
    <t>30.3.1.1.7</t>
  </si>
  <si>
    <t>30.3.1.1.8</t>
  </si>
  <si>
    <t>30.3.1.2</t>
  </si>
  <si>
    <t>30.3.1.2.1</t>
  </si>
  <si>
    <t>30.3.1.2.2</t>
  </si>
  <si>
    <t>30.3.1.2.3</t>
  </si>
  <si>
    <t>30.3.1.2.4</t>
  </si>
  <si>
    <t>30.3.1.3</t>
  </si>
  <si>
    <t>30.3.1.3.1</t>
  </si>
  <si>
    <t>30.3.1.3.2</t>
  </si>
  <si>
    <t>30.3.1.3.3</t>
  </si>
  <si>
    <t>30.3.1.3.4</t>
  </si>
  <si>
    <t>30.3.1.3.5</t>
  </si>
  <si>
    <t>30.3.1.3.6</t>
  </si>
  <si>
    <t>30.3.1.3.7</t>
  </si>
  <si>
    <t>30.3.1.4</t>
  </si>
  <si>
    <t>30.3.1.4.1</t>
  </si>
  <si>
    <t>30.3.1.4.2</t>
  </si>
  <si>
    <t>30.3.1.4.3</t>
  </si>
  <si>
    <t>30.3.1.4.4</t>
  </si>
  <si>
    <t>30.3.1.4.5</t>
  </si>
  <si>
    <t>30.3.1.4.6</t>
  </si>
  <si>
    <t>30.3.1.4.7</t>
  </si>
  <si>
    <t>30.3.1.4.8</t>
  </si>
  <si>
    <t>30.3.1.5</t>
  </si>
  <si>
    <t>30.3.1.5.1</t>
  </si>
  <si>
    <t>30.3.1.5.2</t>
  </si>
  <si>
    <t>30.3.1.5.3</t>
  </si>
  <si>
    <t>30.3.1.5.4</t>
  </si>
  <si>
    <t>30.3.1.5.5</t>
  </si>
  <si>
    <t>30.3.1.5.6</t>
  </si>
  <si>
    <t>30.3.1.5.7</t>
  </si>
  <si>
    <t>30.3.1.6</t>
  </si>
  <si>
    <t>30.3.1.6.1</t>
  </si>
  <si>
    <t>30.3.1.6.2</t>
  </si>
  <si>
    <t>30.3.1.6.3</t>
  </si>
  <si>
    <t>30.3.1.6.4</t>
  </si>
  <si>
    <t>30.3.1.6.5</t>
  </si>
  <si>
    <t>30.3.1.6.6</t>
  </si>
  <si>
    <t>30.3.1.6.7</t>
  </si>
  <si>
    <t>30.3.1.6.8</t>
  </si>
  <si>
    <t>30.3.1.7</t>
  </si>
  <si>
    <t>30.3.1.8</t>
  </si>
  <si>
    <t>30.3.1.9</t>
  </si>
  <si>
    <t>30.3.1.10</t>
  </si>
  <si>
    <t>30.3.1.10.1</t>
  </si>
  <si>
    <t>30BBT01AN001</t>
  </si>
  <si>
    <t>30.3.1.10.2</t>
  </si>
  <si>
    <t>30BBT01AN002</t>
  </si>
  <si>
    <t>30.3.1.10.3</t>
  </si>
  <si>
    <t>30BBT01AN003</t>
  </si>
  <si>
    <t>30.3.1.10.4</t>
  </si>
  <si>
    <t>30BBT01AN004</t>
  </si>
  <si>
    <t>30.3.1.10.5</t>
  </si>
  <si>
    <t>30BBT01AN005</t>
  </si>
  <si>
    <t>30.3.1.10.6</t>
  </si>
  <si>
    <t>30BBT01AN006</t>
  </si>
  <si>
    <t>30.3.1.10.7</t>
  </si>
  <si>
    <t>30BBT01AN007</t>
  </si>
  <si>
    <t>30.3.1.10.8</t>
  </si>
  <si>
    <t>30BBT01AN008</t>
  </si>
  <si>
    <t>30.3.1.10.9</t>
  </si>
  <si>
    <t>30BBT01AN009</t>
  </si>
  <si>
    <t>30.3.1.10.10</t>
  </si>
  <si>
    <t>30BBT01AN010</t>
  </si>
  <si>
    <t>30.3.1.10.11</t>
  </si>
  <si>
    <t>30BBT01AN011</t>
  </si>
  <si>
    <t>30.3.1.10.12</t>
  </si>
  <si>
    <t>30BBT01AN012</t>
  </si>
  <si>
    <t>30.3.1.10.13</t>
  </si>
  <si>
    <t>30BBT01AN013</t>
  </si>
  <si>
    <t>30.3.1.10.14</t>
  </si>
  <si>
    <t>30BBT01AN014</t>
  </si>
  <si>
    <t>30.3.1.11</t>
  </si>
  <si>
    <t>30.3.1.11.1</t>
  </si>
  <si>
    <t>30BBT01AN001 - Охлаждащ Вент-р 1 (MF1) на 30BBT01 (23T)</t>
  </si>
  <si>
    <t>30BBT01AN002 - Охлаждащ Вент-р 2 (MF2) на 30BBT01 (23T)</t>
  </si>
  <si>
    <t>30BBT01AN003 - Охлаждащ Вент-р 3 (MF3) на 30BBT01 (23T)</t>
  </si>
  <si>
    <t>30BBT01AN004 - Охлаждащ Вент-р 4 (MF4) на 30BBT01 (23T)</t>
  </si>
  <si>
    <t>30BBT01AN005 - Охлаждащ Вент-р 5 (MF5) на 30BBT01 (23T)</t>
  </si>
  <si>
    <t>30BBT01AN006 - Охлаждащ Вент-р 6 (MF6) на 30BBT01 (23T)</t>
  </si>
  <si>
    <t>30BBT01AN007 - Охлаждащ Вент-р 7 (MF7) на 30BBT01 (23T)</t>
  </si>
  <si>
    <t>30BBT01AN008 - Охлаждащ Вент-р 8 (MF8) на 30BBT01 (23T)</t>
  </si>
  <si>
    <t>30BBT01AN009 - Охлаждащ Вент-р 9 (MF9)  на 30BBT01 (23T)</t>
  </si>
  <si>
    <t>30BBT01AN010 - Охлаждащ Вент-р 10 (MF10)  на 30BBT01 (23T)</t>
  </si>
  <si>
    <t>30BBT01AN011 - Охлаждащ Вент-р 11 (MF11)  на 30BBT01 (23T)</t>
  </si>
  <si>
    <t>30BBT01AN012 - Охлаждащ Вент-р 12 (MF12) на 30BBT01 (23T)</t>
  </si>
  <si>
    <t>30BBT01AN013 - Охлаждащ Вент-р 13 (MF13) на 30BBT01 (23T)</t>
  </si>
  <si>
    <t>30BBT01AN014 - Охлаждащ Вент-р 14 (MF14) на 30BBT01 (23T)</t>
  </si>
  <si>
    <t>30.3.1.11.2</t>
  </si>
  <si>
    <t>30.3.1.11.3</t>
  </si>
  <si>
    <t>30.3.2</t>
  </si>
  <si>
    <t>30.3.3</t>
  </si>
  <si>
    <t>30.3.3.1</t>
  </si>
  <si>
    <t>30.3.3.2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</si>
</sst>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7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3" borderId="1" xfId="0" applyFont="1" applyFill="1" applyBorder="1" applyProtection="1"/>
    <xf numFmtId="0" fontId="5" fillId="4" borderId="1" xfId="0" applyFont="1" applyFill="1" applyBorder="1" applyAlignment="1" applyProtection="1">
      <alignment wrapText="1"/>
    </xf>
    <xf numFmtId="1" fontId="1" fillId="3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Alignment="1" applyProtection="1">
      <alignment vertical="center" wrapText="1"/>
    </xf>
    <xf numFmtId="0" fontId="1" fillId="5" borderId="0" xfId="0" applyFont="1" applyFill="1" applyBorder="1" applyProtection="1"/>
    <xf numFmtId="1" fontId="3" fillId="0" borderId="0" xfId="0" applyNumberFormat="1" applyFont="1" applyAlignment="1" applyProtection="1">
      <alignment horizontal="right" vertical="center" wrapText="1"/>
    </xf>
    <xf numFmtId="1" fontId="1" fillId="2" borderId="6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 applyProtection="1">
      <alignment horizontal="center" wrapText="1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left" wrapText="1"/>
    </xf>
    <xf numFmtId="0" fontId="10" fillId="4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horizontal="center" wrapText="1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 applyProtection="1">
      <alignment wrapText="1"/>
    </xf>
    <xf numFmtId="0" fontId="5" fillId="4" borderId="1" xfId="0" applyFont="1" applyFill="1" applyBorder="1" applyAlignment="1" applyProtection="1">
      <alignment horizontal="right" wrapText="1"/>
    </xf>
    <xf numFmtId="0" fontId="2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0" borderId="3" xfId="0" applyFont="1" applyBorder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49" fontId="5" fillId="4" borderId="1" xfId="0" applyNumberFormat="1" applyFont="1" applyFill="1" applyBorder="1" applyAlignment="1" applyProtection="1">
      <alignment wrapText="1"/>
    </xf>
    <xf numFmtId="49" fontId="0" fillId="0" borderId="1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7"/>
  <sheetViews>
    <sheetView tabSelected="1" topLeftCell="A61" workbookViewId="0">
      <selection activeCell="A77" sqref="A77:A78"/>
    </sheetView>
  </sheetViews>
  <sheetFormatPr defaultColWidth="8.85546875" defaultRowHeight="15" x14ac:dyDescent="0.25"/>
  <cols>
    <col min="1" max="1" width="12.28515625" style="12" customWidth="1"/>
    <col min="2" max="2" width="18.140625" style="7" bestFit="1" customWidth="1"/>
    <col min="3" max="3" width="64.140625" style="17" bestFit="1" customWidth="1"/>
    <col min="4" max="4" width="8.85546875" style="7"/>
    <col min="5" max="5" width="8.85546875" style="9"/>
    <col min="6" max="6" width="8.28515625" style="7" bestFit="1" customWidth="1"/>
    <col min="7" max="7" width="9.42578125" style="7" customWidth="1"/>
    <col min="8" max="13" width="8.85546875" style="7"/>
    <col min="14" max="14" width="13.85546875" style="7" customWidth="1"/>
    <col min="15" max="16" width="8.85546875" style="7"/>
    <col min="17" max="17" width="10.7109375" style="7" bestFit="1" customWidth="1"/>
    <col min="18" max="16384" width="8.85546875" style="7"/>
  </cols>
  <sheetData>
    <row r="1" spans="1:9" s="5" customFormat="1" ht="39" customHeight="1" x14ac:dyDescent="0.25">
      <c r="A1" s="49" t="s">
        <v>13</v>
      </c>
      <c r="B1" s="49"/>
      <c r="C1" s="49"/>
      <c r="D1" s="49"/>
      <c r="E1" s="49"/>
      <c r="F1" s="49"/>
      <c r="G1" s="49"/>
    </row>
    <row r="2" spans="1:9" ht="92.25" customHeight="1" x14ac:dyDescent="0.25">
      <c r="A2" s="50" t="s">
        <v>68</v>
      </c>
      <c r="B2" s="50"/>
      <c r="C2" s="50"/>
      <c r="D2" s="50"/>
      <c r="E2" s="50"/>
      <c r="F2" s="50"/>
      <c r="G2" s="50"/>
    </row>
    <row r="3" spans="1:9" ht="45" x14ac:dyDescent="0.25">
      <c r="A3" s="11"/>
      <c r="B3" s="3" t="s">
        <v>0</v>
      </c>
      <c r="C3" s="14" t="s">
        <v>1</v>
      </c>
      <c r="D3" s="3" t="s">
        <v>2</v>
      </c>
      <c r="E3" s="4" t="s">
        <v>6</v>
      </c>
      <c r="F3" s="1" t="s">
        <v>3</v>
      </c>
      <c r="G3" s="10" t="s">
        <v>4</v>
      </c>
      <c r="H3" s="32"/>
      <c r="I3" s="32"/>
    </row>
    <row r="4" spans="1:9" x14ac:dyDescent="0.25">
      <c r="A4" s="18"/>
      <c r="B4" s="18"/>
      <c r="C4" s="19"/>
      <c r="D4" s="18"/>
      <c r="E4" s="18"/>
      <c r="F4" s="18"/>
      <c r="G4" s="20">
        <f>SUM(G5+G14,G19,G27,G36,G44,G53,G54,G55,G56,G71,G75)</f>
        <v>0</v>
      </c>
    </row>
    <row r="5" spans="1:9" x14ac:dyDescent="0.25">
      <c r="A5" s="19" t="s">
        <v>69</v>
      </c>
      <c r="B5" s="36" t="s">
        <v>70</v>
      </c>
      <c r="C5" s="19" t="s">
        <v>16</v>
      </c>
      <c r="D5" s="19"/>
      <c r="E5" s="19"/>
      <c r="F5" s="19"/>
      <c r="G5" s="19">
        <f>SUM(G6:G13)</f>
        <v>0</v>
      </c>
    </row>
    <row r="6" spans="1:9" x14ac:dyDescent="0.25">
      <c r="A6" s="2" t="s">
        <v>71</v>
      </c>
      <c r="B6" s="6" t="s">
        <v>72</v>
      </c>
      <c r="C6" s="35" t="s">
        <v>21</v>
      </c>
      <c r="D6" s="2">
        <v>1</v>
      </c>
      <c r="E6" s="6" t="s">
        <v>7</v>
      </c>
      <c r="F6" s="31"/>
      <c r="G6" s="2">
        <f t="shared" ref="G6" si="0">D6*F6</f>
        <v>0</v>
      </c>
      <c r="H6" s="32"/>
      <c r="I6" s="32"/>
    </row>
    <row r="7" spans="1:9" x14ac:dyDescent="0.25">
      <c r="A7" s="2" t="s">
        <v>73</v>
      </c>
      <c r="B7" s="6" t="s">
        <v>72</v>
      </c>
      <c r="C7" s="13" t="s">
        <v>20</v>
      </c>
      <c r="D7" s="2">
        <v>1</v>
      </c>
      <c r="E7" s="6" t="s">
        <v>7</v>
      </c>
      <c r="F7" s="31"/>
      <c r="G7" s="2">
        <f t="shared" ref="G7:G23" si="1">D7*F7</f>
        <v>0</v>
      </c>
      <c r="H7" s="32"/>
      <c r="I7" s="32"/>
    </row>
    <row r="8" spans="1:9" x14ac:dyDescent="0.25">
      <c r="A8" s="2" t="s">
        <v>74</v>
      </c>
      <c r="B8" s="6" t="s">
        <v>72</v>
      </c>
      <c r="C8" s="37" t="s">
        <v>17</v>
      </c>
      <c r="D8" s="2">
        <v>1</v>
      </c>
      <c r="E8" s="6" t="s">
        <v>7</v>
      </c>
      <c r="F8" s="31"/>
      <c r="G8" s="2">
        <f t="shared" si="1"/>
        <v>0</v>
      </c>
      <c r="H8" s="32"/>
      <c r="I8" s="32"/>
    </row>
    <row r="9" spans="1:9" x14ac:dyDescent="0.2">
      <c r="A9" s="2" t="s">
        <v>75</v>
      </c>
      <c r="B9" s="6" t="s">
        <v>72</v>
      </c>
      <c r="C9" s="38" t="s">
        <v>18</v>
      </c>
      <c r="D9" s="2">
        <v>1</v>
      </c>
      <c r="E9" s="6" t="s">
        <v>7</v>
      </c>
      <c r="F9" s="31"/>
      <c r="G9" s="2">
        <f t="shared" si="1"/>
        <v>0</v>
      </c>
      <c r="H9" s="32"/>
      <c r="I9" s="32"/>
    </row>
    <row r="10" spans="1:9" x14ac:dyDescent="0.2">
      <c r="A10" s="2" t="s">
        <v>76</v>
      </c>
      <c r="B10" s="6" t="s">
        <v>72</v>
      </c>
      <c r="C10" s="38" t="s">
        <v>19</v>
      </c>
      <c r="D10" s="2">
        <v>1</v>
      </c>
      <c r="E10" s="6" t="s">
        <v>7</v>
      </c>
      <c r="F10" s="31"/>
      <c r="G10" s="2">
        <f t="shared" si="1"/>
        <v>0</v>
      </c>
      <c r="H10" s="32"/>
      <c r="I10" s="32"/>
    </row>
    <row r="11" spans="1:9" ht="25.5" x14ac:dyDescent="0.2">
      <c r="A11" s="2" t="s">
        <v>77</v>
      </c>
      <c r="B11" s="6" t="s">
        <v>72</v>
      </c>
      <c r="C11" s="39" t="s">
        <v>22</v>
      </c>
      <c r="D11" s="2">
        <v>1</v>
      </c>
      <c r="E11" s="6" t="s">
        <v>7</v>
      </c>
      <c r="F11" s="31"/>
      <c r="G11" s="2">
        <f t="shared" si="1"/>
        <v>0</v>
      </c>
      <c r="H11" s="32"/>
      <c r="I11" s="32"/>
    </row>
    <row r="12" spans="1:9" x14ac:dyDescent="0.2">
      <c r="A12" s="2" t="s">
        <v>78</v>
      </c>
      <c r="B12" s="6" t="s">
        <v>72</v>
      </c>
      <c r="C12" s="38" t="s">
        <v>23</v>
      </c>
      <c r="D12" s="2">
        <v>1</v>
      </c>
      <c r="E12" s="6" t="s">
        <v>7</v>
      </c>
      <c r="F12" s="31"/>
      <c r="G12" s="2">
        <f t="shared" si="1"/>
        <v>0</v>
      </c>
      <c r="H12" s="32"/>
      <c r="I12" s="32"/>
    </row>
    <row r="13" spans="1:9" x14ac:dyDescent="0.25">
      <c r="A13" s="2" t="s">
        <v>79</v>
      </c>
      <c r="B13" s="6" t="s">
        <v>72</v>
      </c>
      <c r="C13" s="37" t="s">
        <v>24</v>
      </c>
      <c r="D13" s="2">
        <v>1</v>
      </c>
      <c r="E13" s="6" t="s">
        <v>7</v>
      </c>
      <c r="F13" s="31"/>
      <c r="G13" s="2">
        <f t="shared" si="1"/>
        <v>0</v>
      </c>
      <c r="H13" s="32"/>
      <c r="I13" s="32"/>
    </row>
    <row r="14" spans="1:9" x14ac:dyDescent="0.25">
      <c r="A14" s="19" t="s">
        <v>80</v>
      </c>
      <c r="B14" s="36" t="s">
        <v>70</v>
      </c>
      <c r="C14" s="19" t="s">
        <v>25</v>
      </c>
      <c r="D14" s="19"/>
      <c r="E14" s="19"/>
      <c r="F14" s="19"/>
      <c r="G14" s="19">
        <f>SUM(G15:G18)</f>
        <v>0</v>
      </c>
    </row>
    <row r="15" spans="1:9" ht="25.5" x14ac:dyDescent="0.2">
      <c r="A15" s="2" t="s">
        <v>81</v>
      </c>
      <c r="B15" s="6" t="s">
        <v>72</v>
      </c>
      <c r="C15" s="39" t="s">
        <v>26</v>
      </c>
      <c r="D15" s="2">
        <v>1</v>
      </c>
      <c r="E15" s="6" t="s">
        <v>7</v>
      </c>
      <c r="F15" s="31"/>
      <c r="G15" s="2">
        <f t="shared" si="1"/>
        <v>0</v>
      </c>
      <c r="H15" s="32"/>
      <c r="I15" s="32"/>
    </row>
    <row r="16" spans="1:9" x14ac:dyDescent="0.2">
      <c r="A16" s="2" t="s">
        <v>82</v>
      </c>
      <c r="B16" s="6" t="s">
        <v>72</v>
      </c>
      <c r="C16" s="38" t="s">
        <v>27</v>
      </c>
      <c r="D16" s="2">
        <v>1</v>
      </c>
      <c r="E16" s="6" t="s">
        <v>7</v>
      </c>
      <c r="F16" s="31"/>
      <c r="G16" s="2">
        <f t="shared" si="1"/>
        <v>0</v>
      </c>
      <c r="H16" s="32"/>
      <c r="I16" s="32"/>
    </row>
    <row r="17" spans="1:9" ht="25.5" x14ac:dyDescent="0.2">
      <c r="A17" s="2" t="s">
        <v>83</v>
      </c>
      <c r="B17" s="6" t="s">
        <v>72</v>
      </c>
      <c r="C17" s="39" t="s">
        <v>28</v>
      </c>
      <c r="D17" s="2">
        <v>1</v>
      </c>
      <c r="E17" s="6" t="s">
        <v>7</v>
      </c>
      <c r="F17" s="31"/>
      <c r="G17" s="2">
        <f t="shared" si="1"/>
        <v>0</v>
      </c>
      <c r="H17" s="32"/>
      <c r="I17" s="32"/>
    </row>
    <row r="18" spans="1:9" ht="25.5" x14ac:dyDescent="0.2">
      <c r="A18" s="2" t="s">
        <v>84</v>
      </c>
      <c r="B18" s="6" t="s">
        <v>72</v>
      </c>
      <c r="C18" s="39" t="s">
        <v>29</v>
      </c>
      <c r="D18" s="2">
        <v>1</v>
      </c>
      <c r="E18" s="6" t="s">
        <v>7</v>
      </c>
      <c r="F18" s="31"/>
      <c r="G18" s="2">
        <f t="shared" si="1"/>
        <v>0</v>
      </c>
      <c r="H18" s="32"/>
      <c r="I18" s="32"/>
    </row>
    <row r="19" spans="1:9" ht="26.25" x14ac:dyDescent="0.25">
      <c r="A19" s="19" t="s">
        <v>85</v>
      </c>
      <c r="B19" s="40" t="s">
        <v>70</v>
      </c>
      <c r="C19" s="19" t="s">
        <v>30</v>
      </c>
      <c r="D19" s="19"/>
      <c r="E19" s="19"/>
      <c r="F19" s="19"/>
      <c r="G19" s="19">
        <f>SUM(G20:G26)</f>
        <v>0</v>
      </c>
      <c r="H19" s="32"/>
      <c r="I19" s="32"/>
    </row>
    <row r="20" spans="1:9" x14ac:dyDescent="0.25">
      <c r="A20" s="2" t="s">
        <v>86</v>
      </c>
      <c r="B20" s="6" t="s">
        <v>72</v>
      </c>
      <c r="C20" s="37" t="s">
        <v>31</v>
      </c>
      <c r="D20" s="2">
        <v>1</v>
      </c>
      <c r="E20" s="6" t="s">
        <v>7</v>
      </c>
      <c r="F20" s="31"/>
      <c r="G20" s="2">
        <f t="shared" si="1"/>
        <v>0</v>
      </c>
      <c r="H20" s="32"/>
      <c r="I20" s="32"/>
    </row>
    <row r="21" spans="1:9" x14ac:dyDescent="0.25">
      <c r="A21" s="2" t="s">
        <v>87</v>
      </c>
      <c r="B21" s="6" t="s">
        <v>72</v>
      </c>
      <c r="C21" s="37" t="s">
        <v>32</v>
      </c>
      <c r="D21" s="2">
        <v>1</v>
      </c>
      <c r="E21" s="6" t="s">
        <v>7</v>
      </c>
      <c r="F21" s="31"/>
      <c r="G21" s="2">
        <f t="shared" si="1"/>
        <v>0</v>
      </c>
      <c r="H21" s="32"/>
      <c r="I21" s="32"/>
    </row>
    <row r="22" spans="1:9" x14ac:dyDescent="0.25">
      <c r="A22" s="2" t="s">
        <v>88</v>
      </c>
      <c r="B22" s="6" t="s">
        <v>72</v>
      </c>
      <c r="C22" s="37" t="s">
        <v>33</v>
      </c>
      <c r="D22" s="2">
        <v>1</v>
      </c>
      <c r="E22" s="6" t="s">
        <v>7</v>
      </c>
      <c r="F22" s="31"/>
      <c r="G22" s="2">
        <f t="shared" si="1"/>
        <v>0</v>
      </c>
      <c r="H22" s="32"/>
      <c r="I22" s="32"/>
    </row>
    <row r="23" spans="1:9" x14ac:dyDescent="0.25">
      <c r="A23" s="2" t="s">
        <v>89</v>
      </c>
      <c r="B23" s="6" t="s">
        <v>72</v>
      </c>
      <c r="C23" s="37" t="s">
        <v>34</v>
      </c>
      <c r="D23" s="2">
        <v>1</v>
      </c>
      <c r="E23" s="6" t="s">
        <v>7</v>
      </c>
      <c r="F23" s="31"/>
      <c r="G23" s="2">
        <f t="shared" si="1"/>
        <v>0</v>
      </c>
      <c r="H23" s="32"/>
      <c r="I23" s="32"/>
    </row>
    <row r="24" spans="1:9" x14ac:dyDescent="0.25">
      <c r="A24" s="2" t="s">
        <v>90</v>
      </c>
      <c r="B24" s="6" t="s">
        <v>72</v>
      </c>
      <c r="C24" s="37" t="s">
        <v>35</v>
      </c>
      <c r="D24" s="2">
        <v>1</v>
      </c>
      <c r="E24" s="6" t="s">
        <v>7</v>
      </c>
      <c r="F24" s="31"/>
      <c r="G24" s="2">
        <f t="shared" ref="G24:G26" si="2">D24*F24</f>
        <v>0</v>
      </c>
      <c r="H24" s="32"/>
      <c r="I24" s="32"/>
    </row>
    <row r="25" spans="1:9" x14ac:dyDescent="0.25">
      <c r="A25" s="2" t="s">
        <v>91</v>
      </c>
      <c r="B25" s="6" t="s">
        <v>72</v>
      </c>
      <c r="C25" s="37" t="s">
        <v>32</v>
      </c>
      <c r="D25" s="2">
        <v>1</v>
      </c>
      <c r="E25" s="6" t="s">
        <v>7</v>
      </c>
      <c r="F25" s="31"/>
      <c r="G25" s="2">
        <f t="shared" si="2"/>
        <v>0</v>
      </c>
      <c r="H25" s="32"/>
      <c r="I25" s="32"/>
    </row>
    <row r="26" spans="1:9" x14ac:dyDescent="0.25">
      <c r="A26" s="2" t="s">
        <v>92</v>
      </c>
      <c r="B26" s="6" t="s">
        <v>72</v>
      </c>
      <c r="C26" s="37" t="s">
        <v>36</v>
      </c>
      <c r="D26" s="2">
        <v>1</v>
      </c>
      <c r="E26" s="6" t="s">
        <v>7</v>
      </c>
      <c r="F26" s="31"/>
      <c r="G26" s="2">
        <f t="shared" si="2"/>
        <v>0</v>
      </c>
      <c r="H26" s="32"/>
      <c r="I26" s="32"/>
    </row>
    <row r="27" spans="1:9" x14ac:dyDescent="0.25">
      <c r="A27" s="19" t="s">
        <v>93</v>
      </c>
      <c r="B27" s="36" t="s">
        <v>70</v>
      </c>
      <c r="C27" s="36" t="s">
        <v>37</v>
      </c>
      <c r="D27" s="19"/>
      <c r="E27" s="19"/>
      <c r="F27" s="19"/>
      <c r="G27" s="19">
        <f>SUM(G28:G35)</f>
        <v>0</v>
      </c>
      <c r="H27" s="32"/>
      <c r="I27" s="32"/>
    </row>
    <row r="28" spans="1:9" ht="25.5" x14ac:dyDescent="0.2">
      <c r="A28" s="2" t="s">
        <v>94</v>
      </c>
      <c r="B28" s="6" t="s">
        <v>72</v>
      </c>
      <c r="C28" s="39" t="s">
        <v>38</v>
      </c>
      <c r="D28" s="2">
        <v>1</v>
      </c>
      <c r="E28" s="6" t="s">
        <v>7</v>
      </c>
      <c r="F28" s="31"/>
      <c r="G28" s="2">
        <f t="shared" ref="G28:G30" si="3">D28*F28</f>
        <v>0</v>
      </c>
      <c r="H28" s="32"/>
      <c r="I28" s="32"/>
    </row>
    <row r="29" spans="1:9" x14ac:dyDescent="0.25">
      <c r="A29" s="2" t="s">
        <v>95</v>
      </c>
      <c r="B29" s="6" t="s">
        <v>72</v>
      </c>
      <c r="C29" s="37" t="s">
        <v>39</v>
      </c>
      <c r="D29" s="2">
        <v>1</v>
      </c>
      <c r="E29" s="6" t="s">
        <v>7</v>
      </c>
      <c r="F29" s="31"/>
      <c r="G29" s="2">
        <f t="shared" si="3"/>
        <v>0</v>
      </c>
      <c r="H29" s="32"/>
      <c r="I29" s="32"/>
    </row>
    <row r="30" spans="1:9" x14ac:dyDescent="0.2">
      <c r="A30" s="2" t="s">
        <v>96</v>
      </c>
      <c r="B30" s="6" t="s">
        <v>72</v>
      </c>
      <c r="C30" s="38" t="s">
        <v>40</v>
      </c>
      <c r="D30" s="2">
        <v>2</v>
      </c>
      <c r="E30" s="6" t="s">
        <v>7</v>
      </c>
      <c r="F30" s="31"/>
      <c r="G30" s="2">
        <f t="shared" si="3"/>
        <v>0</v>
      </c>
      <c r="H30" s="32"/>
      <c r="I30" s="32"/>
    </row>
    <row r="31" spans="1:9" x14ac:dyDescent="0.2">
      <c r="A31" s="2" t="s">
        <v>97</v>
      </c>
      <c r="B31" s="6" t="s">
        <v>72</v>
      </c>
      <c r="C31" s="38" t="s">
        <v>41</v>
      </c>
      <c r="D31" s="2">
        <v>2</v>
      </c>
      <c r="E31" s="6" t="s">
        <v>7</v>
      </c>
      <c r="F31" s="31"/>
      <c r="G31" s="2">
        <f t="shared" ref="G31:G35" si="4">D31*F31</f>
        <v>0</v>
      </c>
      <c r="H31" s="32"/>
      <c r="I31" s="32"/>
    </row>
    <row r="32" spans="1:9" ht="25.5" x14ac:dyDescent="0.2">
      <c r="A32" s="2" t="s">
        <v>98</v>
      </c>
      <c r="B32" s="6" t="s">
        <v>72</v>
      </c>
      <c r="C32" s="39" t="s">
        <v>42</v>
      </c>
      <c r="D32" s="2">
        <v>1</v>
      </c>
      <c r="E32" s="6" t="s">
        <v>7</v>
      </c>
      <c r="F32" s="31"/>
      <c r="G32" s="2">
        <f t="shared" si="4"/>
        <v>0</v>
      </c>
      <c r="H32" s="32"/>
      <c r="I32" s="32"/>
    </row>
    <row r="33" spans="1:9" x14ac:dyDescent="0.2">
      <c r="A33" s="2" t="s">
        <v>99</v>
      </c>
      <c r="B33" s="6" t="s">
        <v>72</v>
      </c>
      <c r="C33" s="38" t="s">
        <v>43</v>
      </c>
      <c r="D33" s="2">
        <v>2</v>
      </c>
      <c r="E33" s="6" t="s">
        <v>7</v>
      </c>
      <c r="F33" s="31"/>
      <c r="G33" s="2">
        <f t="shared" si="4"/>
        <v>0</v>
      </c>
      <c r="H33" s="32"/>
      <c r="I33" s="32"/>
    </row>
    <row r="34" spans="1:9" x14ac:dyDescent="0.2">
      <c r="A34" s="2" t="s">
        <v>100</v>
      </c>
      <c r="B34" s="6" t="s">
        <v>72</v>
      </c>
      <c r="C34" s="38" t="s">
        <v>44</v>
      </c>
      <c r="D34" s="2">
        <v>2</v>
      </c>
      <c r="E34" s="6" t="s">
        <v>7</v>
      </c>
      <c r="F34" s="31"/>
      <c r="G34" s="2">
        <f t="shared" si="4"/>
        <v>0</v>
      </c>
      <c r="H34" s="32"/>
      <c r="I34" s="32"/>
    </row>
    <row r="35" spans="1:9" x14ac:dyDescent="0.2">
      <c r="A35" s="2" t="s">
        <v>101</v>
      </c>
      <c r="B35" s="6" t="s">
        <v>72</v>
      </c>
      <c r="C35" s="38" t="s">
        <v>45</v>
      </c>
      <c r="D35" s="2">
        <v>1</v>
      </c>
      <c r="E35" s="6" t="s">
        <v>7</v>
      </c>
      <c r="F35" s="31"/>
      <c r="G35" s="2">
        <f t="shared" si="4"/>
        <v>0</v>
      </c>
      <c r="H35" s="32"/>
      <c r="I35" s="32"/>
    </row>
    <row r="36" spans="1:9" ht="30" x14ac:dyDescent="0.25">
      <c r="A36" s="19" t="s">
        <v>102</v>
      </c>
      <c r="B36" s="36" t="s">
        <v>70</v>
      </c>
      <c r="C36" s="41" t="s">
        <v>46</v>
      </c>
      <c r="D36" s="19"/>
      <c r="E36" s="19"/>
      <c r="F36" s="19"/>
      <c r="G36" s="19">
        <f>SUM(G37:G43)</f>
        <v>0</v>
      </c>
      <c r="H36" s="32"/>
      <c r="I36" s="32"/>
    </row>
    <row r="37" spans="1:9" x14ac:dyDescent="0.25">
      <c r="A37" s="2" t="s">
        <v>103</v>
      </c>
      <c r="B37" s="6" t="s">
        <v>72</v>
      </c>
      <c r="C37" s="37" t="s">
        <v>47</v>
      </c>
      <c r="D37" s="2">
        <v>1</v>
      </c>
      <c r="E37" s="6" t="s">
        <v>7</v>
      </c>
      <c r="F37" s="31"/>
      <c r="G37" s="2">
        <f t="shared" ref="G37:G43" si="5">D37*F37</f>
        <v>0</v>
      </c>
      <c r="H37" s="32"/>
      <c r="I37" s="32"/>
    </row>
    <row r="38" spans="1:9" x14ac:dyDescent="0.25">
      <c r="A38" s="2" t="s">
        <v>104</v>
      </c>
      <c r="B38" s="6" t="s">
        <v>72</v>
      </c>
      <c r="C38" s="37" t="s">
        <v>34</v>
      </c>
      <c r="D38" s="2">
        <v>1</v>
      </c>
      <c r="E38" s="6" t="s">
        <v>7</v>
      </c>
      <c r="F38" s="31"/>
      <c r="G38" s="2">
        <f t="shared" si="5"/>
        <v>0</v>
      </c>
      <c r="H38" s="32"/>
      <c r="I38" s="32"/>
    </row>
    <row r="39" spans="1:9" x14ac:dyDescent="0.25">
      <c r="A39" s="2" t="s">
        <v>105</v>
      </c>
      <c r="B39" s="6" t="s">
        <v>72</v>
      </c>
      <c r="C39" s="37" t="s">
        <v>48</v>
      </c>
      <c r="D39" s="2">
        <v>1</v>
      </c>
      <c r="E39" s="6" t="s">
        <v>7</v>
      </c>
      <c r="F39" s="31"/>
      <c r="G39" s="2">
        <f t="shared" si="5"/>
        <v>0</v>
      </c>
      <c r="H39" s="32"/>
      <c r="I39" s="32"/>
    </row>
    <row r="40" spans="1:9" x14ac:dyDescent="0.25">
      <c r="A40" s="2" t="s">
        <v>106</v>
      </c>
      <c r="B40" s="6" t="s">
        <v>72</v>
      </c>
      <c r="C40" s="37" t="s">
        <v>49</v>
      </c>
      <c r="D40" s="2">
        <v>1</v>
      </c>
      <c r="E40" s="6" t="s">
        <v>7</v>
      </c>
      <c r="F40" s="31"/>
      <c r="G40" s="2">
        <f t="shared" si="5"/>
        <v>0</v>
      </c>
      <c r="H40" s="32"/>
      <c r="I40" s="32"/>
    </row>
    <row r="41" spans="1:9" x14ac:dyDescent="0.25">
      <c r="A41" s="2" t="s">
        <v>107</v>
      </c>
      <c r="B41" s="6" t="s">
        <v>72</v>
      </c>
      <c r="C41" s="37" t="s">
        <v>50</v>
      </c>
      <c r="D41" s="2">
        <v>1</v>
      </c>
      <c r="E41" s="6" t="s">
        <v>7</v>
      </c>
      <c r="F41" s="31"/>
      <c r="G41" s="2">
        <f t="shared" si="5"/>
        <v>0</v>
      </c>
      <c r="H41" s="32"/>
      <c r="I41" s="32"/>
    </row>
    <row r="42" spans="1:9" x14ac:dyDescent="0.25">
      <c r="A42" s="2" t="s">
        <v>108</v>
      </c>
      <c r="B42" s="6" t="s">
        <v>72</v>
      </c>
      <c r="C42" s="37" t="s">
        <v>34</v>
      </c>
      <c r="D42" s="2">
        <v>1</v>
      </c>
      <c r="E42" s="6" t="s">
        <v>7</v>
      </c>
      <c r="F42" s="31"/>
      <c r="G42" s="2">
        <f t="shared" si="5"/>
        <v>0</v>
      </c>
      <c r="H42" s="32"/>
      <c r="I42" s="32"/>
    </row>
    <row r="43" spans="1:9" x14ac:dyDescent="0.25">
      <c r="A43" s="2" t="s">
        <v>109</v>
      </c>
      <c r="B43" s="6" t="s">
        <v>72</v>
      </c>
      <c r="C43" s="37" t="s">
        <v>51</v>
      </c>
      <c r="D43" s="2">
        <v>1</v>
      </c>
      <c r="E43" s="6" t="s">
        <v>7</v>
      </c>
      <c r="F43" s="31"/>
      <c r="G43" s="2">
        <f t="shared" si="5"/>
        <v>0</v>
      </c>
      <c r="H43" s="32"/>
      <c r="I43" s="32"/>
    </row>
    <row r="44" spans="1:9" ht="26.25" x14ac:dyDescent="0.25">
      <c r="A44" s="19" t="s">
        <v>110</v>
      </c>
      <c r="B44" s="36" t="s">
        <v>70</v>
      </c>
      <c r="C44" s="42" t="s">
        <v>52</v>
      </c>
      <c r="D44" s="19"/>
      <c r="E44" s="19"/>
      <c r="F44" s="19"/>
      <c r="G44" s="19">
        <f>SUM(G45:G52)</f>
        <v>0</v>
      </c>
      <c r="H44" s="32"/>
      <c r="I44" s="32"/>
    </row>
    <row r="45" spans="1:9" x14ac:dyDescent="0.2">
      <c r="A45" s="2" t="s">
        <v>111</v>
      </c>
      <c r="B45" s="6" t="s">
        <v>72</v>
      </c>
      <c r="C45" s="38" t="s">
        <v>53</v>
      </c>
      <c r="D45" s="2">
        <v>1</v>
      </c>
      <c r="E45" s="6" t="s">
        <v>7</v>
      </c>
      <c r="F45" s="31"/>
      <c r="G45" s="2">
        <f t="shared" ref="G45:G51" si="6">D45*F45</f>
        <v>0</v>
      </c>
      <c r="H45" s="32"/>
      <c r="I45" s="32"/>
    </row>
    <row r="46" spans="1:9" x14ac:dyDescent="0.25">
      <c r="A46" s="2" t="s">
        <v>112</v>
      </c>
      <c r="B46" s="6" t="s">
        <v>72</v>
      </c>
      <c r="C46" s="37" t="s">
        <v>54</v>
      </c>
      <c r="D46" s="2">
        <v>1</v>
      </c>
      <c r="E46" s="6" t="s">
        <v>7</v>
      </c>
      <c r="F46" s="31"/>
      <c r="G46" s="2">
        <f t="shared" si="6"/>
        <v>0</v>
      </c>
      <c r="H46" s="32"/>
      <c r="I46" s="32"/>
    </row>
    <row r="47" spans="1:9" x14ac:dyDescent="0.25">
      <c r="A47" s="2" t="s">
        <v>113</v>
      </c>
      <c r="B47" s="6" t="s">
        <v>72</v>
      </c>
      <c r="C47" s="37" t="s">
        <v>55</v>
      </c>
      <c r="D47" s="2">
        <v>1</v>
      </c>
      <c r="E47" s="6" t="s">
        <v>7</v>
      </c>
      <c r="F47" s="31"/>
      <c r="G47" s="2">
        <f t="shared" si="6"/>
        <v>0</v>
      </c>
      <c r="H47" s="32"/>
      <c r="I47" s="32"/>
    </row>
    <row r="48" spans="1:9" x14ac:dyDescent="0.25">
      <c r="A48" s="2" t="s">
        <v>114</v>
      </c>
      <c r="B48" s="6" t="s">
        <v>72</v>
      </c>
      <c r="C48" s="37" t="s">
        <v>56</v>
      </c>
      <c r="D48" s="2">
        <v>1</v>
      </c>
      <c r="E48" s="6" t="s">
        <v>7</v>
      </c>
      <c r="F48" s="31"/>
      <c r="G48" s="2">
        <f t="shared" si="6"/>
        <v>0</v>
      </c>
      <c r="H48" s="32"/>
      <c r="I48" s="32"/>
    </row>
    <row r="49" spans="1:14" x14ac:dyDescent="0.25">
      <c r="A49" s="2" t="s">
        <v>115</v>
      </c>
      <c r="B49" s="6" t="s">
        <v>72</v>
      </c>
      <c r="C49" s="37" t="s">
        <v>57</v>
      </c>
      <c r="D49" s="2">
        <v>1</v>
      </c>
      <c r="E49" s="6" t="s">
        <v>7</v>
      </c>
      <c r="F49" s="31"/>
      <c r="G49" s="2">
        <f t="shared" si="6"/>
        <v>0</v>
      </c>
      <c r="H49" s="32"/>
      <c r="I49" s="32"/>
    </row>
    <row r="50" spans="1:14" x14ac:dyDescent="0.25">
      <c r="A50" s="2" t="s">
        <v>116</v>
      </c>
      <c r="B50" s="6" t="s">
        <v>72</v>
      </c>
      <c r="C50" s="37" t="s">
        <v>58</v>
      </c>
      <c r="D50" s="2">
        <v>1</v>
      </c>
      <c r="E50" s="6" t="s">
        <v>7</v>
      </c>
      <c r="F50" s="31"/>
      <c r="G50" s="2">
        <f t="shared" si="6"/>
        <v>0</v>
      </c>
      <c r="H50" s="32"/>
      <c r="I50" s="32"/>
    </row>
    <row r="51" spans="1:14" x14ac:dyDescent="0.2">
      <c r="A51" s="2" t="s">
        <v>117</v>
      </c>
      <c r="B51" s="6" t="s">
        <v>72</v>
      </c>
      <c r="C51" s="38" t="s">
        <v>59</v>
      </c>
      <c r="D51" s="2">
        <v>1</v>
      </c>
      <c r="E51" s="6" t="s">
        <v>7</v>
      </c>
      <c r="F51" s="31"/>
      <c r="G51" s="2">
        <f t="shared" si="6"/>
        <v>0</v>
      </c>
      <c r="H51" s="32"/>
      <c r="I51" s="32"/>
    </row>
    <row r="52" spans="1:14" s="8" customFormat="1" x14ac:dyDescent="0.2">
      <c r="A52" s="2" t="s">
        <v>118</v>
      </c>
      <c r="B52" s="6" t="s">
        <v>72</v>
      </c>
      <c r="C52" s="38" t="s">
        <v>60</v>
      </c>
      <c r="D52" s="2">
        <v>1</v>
      </c>
      <c r="E52" s="6" t="s">
        <v>7</v>
      </c>
      <c r="F52" s="31"/>
      <c r="G52" s="2">
        <f t="shared" ref="G52" si="7">D52*F52</f>
        <v>0</v>
      </c>
      <c r="H52" s="33"/>
      <c r="I52" s="33"/>
      <c r="J52" s="7"/>
      <c r="K52" s="7"/>
      <c r="L52" s="7"/>
      <c r="M52" s="7"/>
      <c r="N52" s="7"/>
    </row>
    <row r="53" spans="1:14" s="8" customFormat="1" x14ac:dyDescent="0.25">
      <c r="A53" s="19" t="s">
        <v>119</v>
      </c>
      <c r="B53" s="36" t="s">
        <v>70</v>
      </c>
      <c r="C53" s="42" t="s">
        <v>61</v>
      </c>
      <c r="D53" s="19">
        <v>1</v>
      </c>
      <c r="E53" s="36" t="s">
        <v>7</v>
      </c>
      <c r="F53" s="31"/>
      <c r="G53" s="19">
        <f>D53*F53</f>
        <v>0</v>
      </c>
      <c r="H53" s="33"/>
      <c r="I53" s="33"/>
      <c r="J53" s="7"/>
      <c r="K53" s="7"/>
      <c r="L53" s="7"/>
      <c r="M53" s="7"/>
      <c r="N53" s="7"/>
    </row>
    <row r="54" spans="1:14" x14ac:dyDescent="0.25">
      <c r="A54" s="19" t="s">
        <v>120</v>
      </c>
      <c r="B54" s="36" t="s">
        <v>70</v>
      </c>
      <c r="C54" s="42" t="s">
        <v>62</v>
      </c>
      <c r="D54" s="19">
        <v>1</v>
      </c>
      <c r="E54" s="36" t="s">
        <v>7</v>
      </c>
      <c r="F54" s="31"/>
      <c r="G54" s="19">
        <f>D54*F54</f>
        <v>0</v>
      </c>
      <c r="H54" s="32"/>
      <c r="I54" s="32"/>
    </row>
    <row r="55" spans="1:14" x14ac:dyDescent="0.25">
      <c r="A55" s="19" t="s">
        <v>121</v>
      </c>
      <c r="B55" s="36" t="s">
        <v>70</v>
      </c>
      <c r="C55" s="42" t="s">
        <v>63</v>
      </c>
      <c r="D55" s="19">
        <v>1</v>
      </c>
      <c r="E55" s="36" t="s">
        <v>7</v>
      </c>
      <c r="F55" s="31"/>
      <c r="G55" s="19">
        <f>D55*F55</f>
        <v>0</v>
      </c>
      <c r="H55" s="32"/>
      <c r="I55" s="32"/>
    </row>
    <row r="56" spans="1:14" x14ac:dyDescent="0.25">
      <c r="A56" s="19" t="s">
        <v>122</v>
      </c>
      <c r="B56" s="36" t="s">
        <v>70</v>
      </c>
      <c r="C56" s="42" t="s">
        <v>11</v>
      </c>
      <c r="D56" s="19"/>
      <c r="E56" s="36"/>
      <c r="F56" s="19"/>
      <c r="G56" s="19">
        <f>SUM(G57:G70)</f>
        <v>0</v>
      </c>
      <c r="H56" s="32"/>
      <c r="I56" s="32"/>
    </row>
    <row r="57" spans="1:14" s="45" customFormat="1" x14ac:dyDescent="0.25">
      <c r="A57" s="46" t="s">
        <v>123</v>
      </c>
      <c r="B57" s="6" t="s">
        <v>124</v>
      </c>
      <c r="C57" s="15" t="s">
        <v>153</v>
      </c>
      <c r="D57" s="2">
        <v>1</v>
      </c>
      <c r="E57" s="6" t="s">
        <v>7</v>
      </c>
      <c r="F57" s="31"/>
      <c r="G57" s="2">
        <f t="shared" ref="G57:G70" si="8">D57*F57</f>
        <v>0</v>
      </c>
      <c r="H57" s="44"/>
      <c r="I57" s="44"/>
    </row>
    <row r="58" spans="1:14" s="45" customFormat="1" x14ac:dyDescent="0.25">
      <c r="A58" s="46" t="s">
        <v>125</v>
      </c>
      <c r="B58" s="6" t="s">
        <v>126</v>
      </c>
      <c r="C58" s="15" t="s">
        <v>154</v>
      </c>
      <c r="D58" s="2">
        <v>1</v>
      </c>
      <c r="E58" s="6" t="s">
        <v>7</v>
      </c>
      <c r="F58" s="31"/>
      <c r="G58" s="2">
        <f t="shared" si="8"/>
        <v>0</v>
      </c>
      <c r="H58" s="44"/>
      <c r="I58" s="44"/>
    </row>
    <row r="59" spans="1:14" s="45" customFormat="1" x14ac:dyDescent="0.25">
      <c r="A59" s="46" t="s">
        <v>127</v>
      </c>
      <c r="B59" s="6" t="s">
        <v>128</v>
      </c>
      <c r="C59" s="15" t="s">
        <v>155</v>
      </c>
      <c r="D59" s="2">
        <v>1</v>
      </c>
      <c r="E59" s="6" t="s">
        <v>7</v>
      </c>
      <c r="F59" s="31"/>
      <c r="G59" s="2">
        <f t="shared" si="8"/>
        <v>0</v>
      </c>
      <c r="H59" s="44"/>
      <c r="I59" s="44"/>
    </row>
    <row r="60" spans="1:14" s="45" customFormat="1" x14ac:dyDescent="0.25">
      <c r="A60" s="46" t="s">
        <v>129</v>
      </c>
      <c r="B60" s="6" t="s">
        <v>130</v>
      </c>
      <c r="C60" s="15" t="s">
        <v>156</v>
      </c>
      <c r="D60" s="2">
        <v>1</v>
      </c>
      <c r="E60" s="6" t="s">
        <v>7</v>
      </c>
      <c r="F60" s="31"/>
      <c r="G60" s="2">
        <f t="shared" si="8"/>
        <v>0</v>
      </c>
      <c r="H60" s="44"/>
      <c r="I60" s="44"/>
    </row>
    <row r="61" spans="1:14" s="45" customFormat="1" x14ac:dyDescent="0.25">
      <c r="A61" s="46" t="s">
        <v>131</v>
      </c>
      <c r="B61" s="6" t="s">
        <v>132</v>
      </c>
      <c r="C61" s="15" t="s">
        <v>157</v>
      </c>
      <c r="D61" s="2">
        <v>1</v>
      </c>
      <c r="E61" s="6" t="s">
        <v>7</v>
      </c>
      <c r="F61" s="31"/>
      <c r="G61" s="2">
        <f t="shared" si="8"/>
        <v>0</v>
      </c>
      <c r="H61" s="44"/>
      <c r="I61" s="44"/>
    </row>
    <row r="62" spans="1:14" s="45" customFormat="1" x14ac:dyDescent="0.25">
      <c r="A62" s="46" t="s">
        <v>133</v>
      </c>
      <c r="B62" s="6" t="s">
        <v>134</v>
      </c>
      <c r="C62" s="15" t="s">
        <v>158</v>
      </c>
      <c r="D62" s="2">
        <v>1</v>
      </c>
      <c r="E62" s="6" t="s">
        <v>7</v>
      </c>
      <c r="F62" s="31"/>
      <c r="G62" s="2">
        <f t="shared" si="8"/>
        <v>0</v>
      </c>
      <c r="H62" s="44"/>
      <c r="I62" s="44"/>
    </row>
    <row r="63" spans="1:14" x14ac:dyDescent="0.25">
      <c r="A63" s="46" t="s">
        <v>135</v>
      </c>
      <c r="B63" s="6" t="s">
        <v>136</v>
      </c>
      <c r="C63" s="15" t="s">
        <v>159</v>
      </c>
      <c r="D63" s="2">
        <v>1</v>
      </c>
      <c r="E63" s="6" t="s">
        <v>7</v>
      </c>
      <c r="F63" s="31"/>
      <c r="G63" s="2">
        <f t="shared" si="8"/>
        <v>0</v>
      </c>
      <c r="H63" s="32"/>
      <c r="I63" s="32"/>
    </row>
    <row r="64" spans="1:14" x14ac:dyDescent="0.25">
      <c r="A64" s="46" t="s">
        <v>137</v>
      </c>
      <c r="B64" s="6" t="s">
        <v>138</v>
      </c>
      <c r="C64" s="15" t="s">
        <v>160</v>
      </c>
      <c r="D64" s="2">
        <v>1</v>
      </c>
      <c r="E64" s="6" t="s">
        <v>7</v>
      </c>
      <c r="F64" s="31"/>
      <c r="G64" s="2">
        <f t="shared" si="8"/>
        <v>0</v>
      </c>
      <c r="H64" s="32"/>
      <c r="I64" s="32"/>
    </row>
    <row r="65" spans="1:14" x14ac:dyDescent="0.25">
      <c r="A65" s="46" t="s">
        <v>139</v>
      </c>
      <c r="B65" s="6" t="s">
        <v>140</v>
      </c>
      <c r="C65" s="15" t="s">
        <v>161</v>
      </c>
      <c r="D65" s="2">
        <v>1</v>
      </c>
      <c r="E65" s="6" t="s">
        <v>7</v>
      </c>
      <c r="F65" s="31"/>
      <c r="G65" s="2">
        <f t="shared" si="8"/>
        <v>0</v>
      </c>
    </row>
    <row r="66" spans="1:14" x14ac:dyDescent="0.25">
      <c r="A66" s="46" t="s">
        <v>141</v>
      </c>
      <c r="B66" s="6" t="s">
        <v>142</v>
      </c>
      <c r="C66" s="15" t="s">
        <v>162</v>
      </c>
      <c r="D66" s="2">
        <v>1</v>
      </c>
      <c r="E66" s="6" t="s">
        <v>7</v>
      </c>
      <c r="F66" s="31"/>
      <c r="G66" s="2">
        <f t="shared" si="8"/>
        <v>0</v>
      </c>
      <c r="H66" s="32"/>
      <c r="I66" s="32"/>
    </row>
    <row r="67" spans="1:14" x14ac:dyDescent="0.25">
      <c r="A67" s="46" t="s">
        <v>143</v>
      </c>
      <c r="B67" s="6" t="s">
        <v>144</v>
      </c>
      <c r="C67" s="15" t="s">
        <v>163</v>
      </c>
      <c r="D67" s="2">
        <v>1</v>
      </c>
      <c r="E67" s="6" t="s">
        <v>7</v>
      </c>
      <c r="F67" s="31"/>
      <c r="G67" s="2">
        <f t="shared" si="8"/>
        <v>0</v>
      </c>
      <c r="H67" s="32"/>
      <c r="I67" s="32"/>
    </row>
    <row r="68" spans="1:14" x14ac:dyDescent="0.25">
      <c r="A68" s="46" t="s">
        <v>145</v>
      </c>
      <c r="B68" s="6" t="s">
        <v>146</v>
      </c>
      <c r="C68" s="15" t="s">
        <v>164</v>
      </c>
      <c r="D68" s="2">
        <v>1</v>
      </c>
      <c r="E68" s="6" t="s">
        <v>7</v>
      </c>
      <c r="F68" s="31"/>
      <c r="G68" s="2">
        <f t="shared" si="8"/>
        <v>0</v>
      </c>
      <c r="H68" s="32"/>
      <c r="I68" s="32"/>
    </row>
    <row r="69" spans="1:14" x14ac:dyDescent="0.25">
      <c r="A69" s="46" t="s">
        <v>147</v>
      </c>
      <c r="B69" s="6" t="s">
        <v>148</v>
      </c>
      <c r="C69" s="15" t="s">
        <v>165</v>
      </c>
      <c r="D69" s="2">
        <v>1</v>
      </c>
      <c r="E69" s="6" t="s">
        <v>7</v>
      </c>
      <c r="F69" s="31"/>
      <c r="G69" s="2">
        <f t="shared" si="8"/>
        <v>0</v>
      </c>
      <c r="H69" s="32"/>
      <c r="I69" s="32"/>
    </row>
    <row r="70" spans="1:14" x14ac:dyDescent="0.25">
      <c r="A70" s="46" t="s">
        <v>149</v>
      </c>
      <c r="B70" s="6" t="s">
        <v>150</v>
      </c>
      <c r="C70" s="15" t="s">
        <v>166</v>
      </c>
      <c r="D70" s="2">
        <v>1</v>
      </c>
      <c r="E70" s="6" t="s">
        <v>7</v>
      </c>
      <c r="F70" s="31"/>
      <c r="G70" s="2">
        <f t="shared" si="8"/>
        <v>0</v>
      </c>
      <c r="H70" s="34"/>
      <c r="I70" s="34"/>
    </row>
    <row r="71" spans="1:14" s="8" customFormat="1" x14ac:dyDescent="0.25">
      <c r="A71" s="19" t="s">
        <v>151</v>
      </c>
      <c r="B71" s="36" t="s">
        <v>70</v>
      </c>
      <c r="C71" s="42" t="s">
        <v>64</v>
      </c>
      <c r="D71" s="19"/>
      <c r="E71" s="36"/>
      <c r="F71" s="19"/>
      <c r="G71" s="19">
        <f>SUM(G72:G74)</f>
        <v>0</v>
      </c>
      <c r="H71" s="33"/>
      <c r="I71" s="33"/>
      <c r="J71" s="7"/>
      <c r="K71" s="7"/>
      <c r="L71" s="7"/>
      <c r="M71" s="7"/>
      <c r="N71" s="7"/>
    </row>
    <row r="72" spans="1:14" x14ac:dyDescent="0.25">
      <c r="A72" s="2" t="s">
        <v>152</v>
      </c>
      <c r="B72" s="43" t="s">
        <v>70</v>
      </c>
      <c r="C72" s="37" t="s">
        <v>65</v>
      </c>
      <c r="D72" s="2">
        <v>1</v>
      </c>
      <c r="E72" s="6" t="s">
        <v>7</v>
      </c>
      <c r="F72" s="31"/>
      <c r="G72" s="2">
        <f t="shared" ref="G72:G74" si="9">D72*F72</f>
        <v>0</v>
      </c>
      <c r="H72" s="32"/>
      <c r="I72" s="32"/>
    </row>
    <row r="73" spans="1:14" x14ac:dyDescent="0.25">
      <c r="A73" s="2" t="s">
        <v>167</v>
      </c>
      <c r="B73" s="43" t="s">
        <v>70</v>
      </c>
      <c r="C73" s="37" t="s">
        <v>66</v>
      </c>
      <c r="D73" s="2">
        <v>1</v>
      </c>
      <c r="E73" s="6" t="s">
        <v>7</v>
      </c>
      <c r="F73" s="31"/>
      <c r="G73" s="2">
        <f t="shared" si="9"/>
        <v>0</v>
      </c>
      <c r="H73" s="32"/>
      <c r="I73" s="32"/>
    </row>
    <row r="74" spans="1:14" x14ac:dyDescent="0.25">
      <c r="A74" s="2" t="s">
        <v>168</v>
      </c>
      <c r="B74" s="43" t="s">
        <v>70</v>
      </c>
      <c r="C74" s="37" t="s">
        <v>67</v>
      </c>
      <c r="D74" s="2">
        <v>1</v>
      </c>
      <c r="E74" s="6" t="s">
        <v>7</v>
      </c>
      <c r="F74" s="31"/>
      <c r="G74" s="2">
        <f t="shared" si="9"/>
        <v>0</v>
      </c>
      <c r="H74" s="32"/>
      <c r="I74" s="32"/>
    </row>
    <row r="75" spans="1:14" x14ac:dyDescent="0.25">
      <c r="A75" s="56" t="s">
        <v>169</v>
      </c>
      <c r="B75" s="36"/>
      <c r="C75" s="42" t="s">
        <v>5</v>
      </c>
      <c r="D75" s="47">
        <v>1</v>
      </c>
      <c r="E75" s="36" t="s">
        <v>7</v>
      </c>
      <c r="F75" s="31"/>
      <c r="G75" s="47">
        <f>D75*F75</f>
        <v>0</v>
      </c>
    </row>
    <row r="76" spans="1:14" x14ac:dyDescent="0.25">
      <c r="A76" s="56" t="s">
        <v>170</v>
      </c>
      <c r="B76" s="19"/>
      <c r="C76" s="42" t="s">
        <v>12</v>
      </c>
      <c r="D76" s="19"/>
      <c r="E76" s="19"/>
      <c r="F76" s="19"/>
      <c r="G76" s="19">
        <f>SUM(G77:G78)</f>
        <v>0</v>
      </c>
    </row>
    <row r="77" spans="1:14" x14ac:dyDescent="0.25">
      <c r="A77" s="57" t="s">
        <v>171</v>
      </c>
      <c r="B77" s="2"/>
      <c r="C77" s="16" t="s">
        <v>8</v>
      </c>
      <c r="D77" s="2">
        <v>100</v>
      </c>
      <c r="E77" s="6" t="s">
        <v>10</v>
      </c>
      <c r="F77" s="31"/>
      <c r="G77" s="2">
        <f t="shared" ref="G77:G78" si="10">D77*F77</f>
        <v>0</v>
      </c>
    </row>
    <row r="78" spans="1:14" x14ac:dyDescent="0.25">
      <c r="A78" s="57" t="s">
        <v>172</v>
      </c>
      <c r="B78" s="2"/>
      <c r="C78" s="16" t="s">
        <v>9</v>
      </c>
      <c r="D78" s="2">
        <v>100</v>
      </c>
      <c r="E78" s="6" t="s">
        <v>10</v>
      </c>
      <c r="F78" s="31"/>
      <c r="G78" s="2">
        <f t="shared" si="10"/>
        <v>0</v>
      </c>
    </row>
    <row r="79" spans="1:14" x14ac:dyDescent="0.25">
      <c r="A79" s="21"/>
      <c r="B79" s="22"/>
      <c r="C79" s="22"/>
      <c r="D79" s="22"/>
      <c r="E79" s="23"/>
      <c r="F79" s="48"/>
      <c r="G79" s="22"/>
    </row>
    <row r="80" spans="1:14" x14ac:dyDescent="0.25">
      <c r="A80" s="24"/>
      <c r="B80" s="24"/>
      <c r="C80" s="25"/>
      <c r="D80" s="25"/>
      <c r="E80" s="25"/>
      <c r="F80" s="26"/>
      <c r="G80" s="27"/>
    </row>
    <row r="81" spans="1:7" x14ac:dyDescent="0.25">
      <c r="A81" s="24"/>
      <c r="B81" s="24"/>
      <c r="C81" s="51" t="s">
        <v>14</v>
      </c>
      <c r="D81" s="52"/>
      <c r="E81" s="52"/>
      <c r="F81" s="53"/>
      <c r="G81" s="28">
        <f>G4+G76</f>
        <v>0</v>
      </c>
    </row>
    <row r="82" spans="1:7" x14ac:dyDescent="0.25">
      <c r="A82" s="24"/>
      <c r="B82" s="24"/>
      <c r="C82" s="29"/>
      <c r="D82" s="24"/>
      <c r="E82" s="24"/>
      <c r="F82" s="24"/>
      <c r="G82" s="30"/>
    </row>
    <row r="83" spans="1:7" x14ac:dyDescent="0.25">
      <c r="A83" s="24"/>
      <c r="B83" s="24"/>
      <c r="C83" s="29"/>
      <c r="D83" s="24"/>
      <c r="E83" s="24"/>
      <c r="F83" s="24"/>
      <c r="G83" s="30"/>
    </row>
    <row r="84" spans="1:7" x14ac:dyDescent="0.25">
      <c r="A84" s="54" t="s">
        <v>15</v>
      </c>
      <c r="B84" s="55"/>
      <c r="C84" s="55"/>
      <c r="D84" s="55"/>
      <c r="E84" s="55"/>
      <c r="F84" s="55"/>
      <c r="G84" s="55"/>
    </row>
    <row r="85" spans="1:7" x14ac:dyDescent="0.25">
      <c r="A85" s="55"/>
      <c r="B85" s="55"/>
      <c r="C85" s="55"/>
      <c r="D85" s="55"/>
      <c r="E85" s="55"/>
      <c r="F85" s="55"/>
      <c r="G85" s="55"/>
    </row>
    <row r="86" spans="1:7" x14ac:dyDescent="0.25">
      <c r="A86" s="55"/>
      <c r="B86" s="55"/>
      <c r="C86" s="55"/>
      <c r="D86" s="55"/>
      <c r="E86" s="55"/>
      <c r="F86" s="55"/>
      <c r="G86" s="55"/>
    </row>
    <row r="87" spans="1:7" x14ac:dyDescent="0.25">
      <c r="A87" s="55"/>
      <c r="B87" s="55"/>
      <c r="C87" s="55"/>
      <c r="D87" s="55"/>
      <c r="E87" s="55"/>
      <c r="F87" s="55"/>
      <c r="G87" s="55"/>
    </row>
  </sheetData>
  <sheetProtection algorithmName="SHA-512" hashValue="cvIToB5gbFTlcCw+tvl0BTsK88vurhvc+Z/K2EfCjWZkg/N54wIFug0cmACJzwmLpLEjN72Fq2lBV2t70nUTzg==" saltValue="RCNjfqK02CpC7Pn/p0KWFQ==" spinCount="100000" sheet="1" objects="1" scenarios="1"/>
  <mergeCells count="4">
    <mergeCell ref="A1:G1"/>
    <mergeCell ref="A2:G2"/>
    <mergeCell ref="C81:F81"/>
    <mergeCell ref="A84:G87"/>
  </mergeCells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20BBT01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Rumen Yankov</cp:lastModifiedBy>
  <cp:lastPrinted>2015-11-12T07:13:07Z</cp:lastPrinted>
  <dcterms:created xsi:type="dcterms:W3CDTF">2013-02-14T11:47:10Z</dcterms:created>
  <dcterms:modified xsi:type="dcterms:W3CDTF">2019-04-17T07:37:25Z</dcterms:modified>
</cp:coreProperties>
</file>